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6" windowHeight="10236" activeTab="3"/>
  </bookViews>
  <sheets>
    <sheet name="Академическая 11" sheetId="1" r:id="rId1"/>
    <sheet name="Академическая 11(2019)" sheetId="3" r:id="rId2"/>
    <sheet name="Академическая 11(2020)" sheetId="4" r:id="rId3"/>
    <sheet name="Академическая 11(2021)" sheetId="5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'Академическая 11'!#REF!,'Академическая 11'!#REF!</definedName>
    <definedName name="Z_6E36EA37_049E_4FAE_B719_2847CD16F858_.wvu.Rows" localSheetId="0" hidden="1">'Академическая 11'!$42:$45</definedName>
    <definedName name="Z_73C0D023_21BD_4441_8EFA_957546C15799_.wvu.Cols" localSheetId="0" hidden="1">'Академическая 11'!#REF!,'Академическая 11'!#REF!</definedName>
    <definedName name="Z_73C0D023_21BD_4441_8EFA_957546C15799_.wvu.Rows" localSheetId="0" hidden="1">'Академическая 11'!$42:$45</definedName>
    <definedName name="_xlnm.Print_Area" localSheetId="0">'Академическая 11'!$A$1:$K$60</definedName>
  </definedNames>
  <calcPr calcId="145621"/>
</workbook>
</file>

<file path=xl/calcChain.xml><?xml version="1.0" encoding="utf-8"?>
<calcChain xmlns="http://schemas.openxmlformats.org/spreadsheetml/2006/main">
  <c r="F61" i="5" l="1"/>
  <c r="F49" i="5" l="1"/>
  <c r="F48" i="5"/>
  <c r="F47" i="5"/>
  <c r="F41" i="5"/>
  <c r="F39" i="5"/>
  <c r="F38" i="5"/>
  <c r="F37" i="5"/>
  <c r="F36" i="5"/>
  <c r="F35" i="5"/>
  <c r="F33" i="5" s="1"/>
  <c r="F32" i="5"/>
  <c r="F31" i="5"/>
  <c r="F30" i="5"/>
  <c r="F29" i="5"/>
  <c r="F28" i="5"/>
  <c r="G8" i="5"/>
  <c r="G6" i="5"/>
  <c r="A2" i="5"/>
  <c r="F58" i="5"/>
  <c r="F57" i="5"/>
  <c r="F52" i="5"/>
  <c r="G21" i="5"/>
  <c r="F21" i="5"/>
  <c r="E21" i="5"/>
  <c r="G16" i="5"/>
  <c r="F16" i="5"/>
  <c r="E16" i="5"/>
  <c r="G9" i="5"/>
  <c r="F9" i="5"/>
  <c r="E9" i="5"/>
  <c r="F40" i="5" l="1"/>
  <c r="F51" i="5" s="1"/>
  <c r="F26" i="5"/>
  <c r="F56" i="5" l="1"/>
  <c r="F49" i="4"/>
  <c r="F48" i="4"/>
  <c r="F47" i="4"/>
  <c r="F42" i="4"/>
  <c r="F41" i="4"/>
  <c r="F39" i="4"/>
  <c r="F38" i="4"/>
  <c r="F37" i="4"/>
  <c r="F36" i="4"/>
  <c r="F35" i="4"/>
  <c r="F33" i="4" s="1"/>
  <c r="F32" i="4"/>
  <c r="F31" i="4"/>
  <c r="F30" i="4"/>
  <c r="F29" i="4"/>
  <c r="F26" i="4" s="1"/>
  <c r="F28" i="4"/>
  <c r="F40" i="4"/>
  <c r="F58" i="4"/>
  <c r="F57" i="4"/>
  <c r="F52" i="4"/>
  <c r="G21" i="4"/>
  <c r="F21" i="4"/>
  <c r="E21" i="4"/>
  <c r="G16" i="4"/>
  <c r="F16" i="4"/>
  <c r="E16" i="4"/>
  <c r="G9" i="4"/>
  <c r="F9" i="4"/>
  <c r="E9" i="4"/>
  <c r="G8" i="4"/>
  <c r="G6" i="4"/>
  <c r="A2" i="4"/>
  <c r="F51" i="4" l="1"/>
  <c r="F56" i="4" s="1"/>
  <c r="F58" i="3"/>
  <c r="F57" i="3"/>
  <c r="E9" i="3" l="1"/>
  <c r="G16" i="3"/>
  <c r="E16" i="3"/>
  <c r="F9" i="3"/>
  <c r="G9" i="3"/>
  <c r="G8" i="3" l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G6" i="3"/>
  <c r="A2" i="3"/>
  <c r="F52" i="3"/>
  <c r="F40" i="3"/>
  <c r="F26" i="3"/>
  <c r="G21" i="3"/>
  <c r="F21" i="3"/>
  <c r="E21" i="3"/>
  <c r="F16" i="3"/>
  <c r="F33" i="3" l="1"/>
  <c r="F51" i="3" s="1"/>
  <c r="F56" i="3" l="1"/>
  <c r="F48" i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32" i="1" l="1"/>
  <c r="F50" i="1" s="1"/>
  <c r="F55" i="1" s="1"/>
  <c r="F15" i="1"/>
  <c r="G15" i="1"/>
  <c r="E15" i="1"/>
  <c r="F9" i="1"/>
  <c r="G9" i="1"/>
  <c r="E9" i="1"/>
  <c r="E3" i="1" l="1"/>
  <c r="F58" i="1" l="1"/>
  <c r="F25" i="3" s="1"/>
  <c r="F59" i="3" s="1"/>
  <c r="F25" i="4" s="1"/>
  <c r="F59" i="4" s="1"/>
  <c r="F25" i="5" s="1"/>
  <c r="F59" i="5" s="1"/>
</calcChain>
</file>

<file path=xl/sharedStrings.xml><?xml version="1.0" encoding="utf-8"?>
<sst xmlns="http://schemas.openxmlformats.org/spreadsheetml/2006/main" count="244" uniqueCount="82">
  <si>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</si>
  <si>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</si>
  <si>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</si>
  <si>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</si>
  <si>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</si>
  <si>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</si>
  <si>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</si>
  <si>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</si>
  <si>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</si>
  <si>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</si>
  <si>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</si>
  <si>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</si>
  <si>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</si>
  <si>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</si>
  <si>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</si>
  <si>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</si>
  <si>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</si>
  <si>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</si>
  <si>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</si>
  <si>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</si>
  <si>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</si>
  <si>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</si>
  <si>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</si>
  <si>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</si>
  <si>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</si>
  <si>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</si>
  <si>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</si>
  <si>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</si>
  <si>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</si>
  <si>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</si>
  <si>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</si>
  <si>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</si>
  <si>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</si>
  <si>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</si>
  <si>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</si>
  <si>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</si>
  <si>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</si>
  <si>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</si>
  <si>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11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</si>
  <si>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</si>
  <si>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</si>
  <si>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</si>
  <si>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помещенияв т.ч. ТБО, ТО лифта (при наличии)</t>
  </si>
  <si>
    <t>контроль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</si>
  <si>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</si>
  <si>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</si>
  <si>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</si>
  <si>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</si>
  <si>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</si>
  <si>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</si>
  <si>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</si>
  <si>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</si>
  <si>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</si>
  <si>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</si>
  <si>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</si>
  <si>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</si>
  <si>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</si>
  <si>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</si>
  <si>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</si>
  <si>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</si>
  <si>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</si>
  <si>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</si>
  <si>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</si>
  <si>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</si>
  <si>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</si>
  <si>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</si>
  <si>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</si>
  <si>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</si>
  <si>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</si>
  <si>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</si>
  <si>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</si>
  <si>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</si>
  <si>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</si>
  <si>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</si>
  <si>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</si>
  <si>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</si>
  <si>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2020 год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</si>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</sst>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7">
          <cell r="W17">
            <v>19472.310894575425</v>
          </cell>
          <cell r="X17">
            <v>3869.2259698870284</v>
          </cell>
          <cell r="Y17">
            <v>6212.5995000000003</v>
          </cell>
          <cell r="AA17">
            <v>0</v>
          </cell>
          <cell r="AB17">
            <v>17117.776000000002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6921.6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Y17">
            <v>70529.081189595337</v>
          </cell>
          <cell r="BB17">
            <v>0</v>
          </cell>
          <cell r="BC17">
            <v>0</v>
          </cell>
          <cell r="CN17">
            <v>23251.390064665655</v>
          </cell>
          <cell r="CO17">
            <v>4765.5207217146708</v>
          </cell>
          <cell r="CP17">
            <v>3108.6636000000003</v>
          </cell>
          <cell r="DB17">
            <v>0</v>
          </cell>
          <cell r="DG17">
            <v>19859.411130258071</v>
          </cell>
          <cell r="DU17">
            <v>55649.516204927218</v>
          </cell>
          <cell r="DV17">
            <v>11638.855212927876</v>
          </cell>
          <cell r="DW17">
            <v>22627.6374</v>
          </cell>
          <cell r="EK17">
            <v>0</v>
          </cell>
          <cell r="EQ17">
            <v>43456.100367039537</v>
          </cell>
          <cell r="FB17">
            <v>88331.653874009658</v>
          </cell>
          <cell r="FC17">
            <v>18075.07556699737</v>
          </cell>
          <cell r="FD17">
            <v>750.39359999999988</v>
          </cell>
          <cell r="FL17">
            <v>0</v>
          </cell>
          <cell r="FS17">
            <v>47730.346362294425</v>
          </cell>
          <cell r="FX17">
            <v>62766.924447222766</v>
          </cell>
          <cell r="FY17">
            <v>12796.25127387284</v>
          </cell>
          <cell r="FZ17">
            <v>0</v>
          </cell>
          <cell r="GG17">
            <v>29654.256000000001</v>
          </cell>
          <cell r="GL17">
            <v>41043.180446580991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7">
          <cell r="W17">
            <v>33331.827596997842</v>
          </cell>
          <cell r="X17">
            <v>10249.844695100328</v>
          </cell>
          <cell r="Y17">
            <v>108001.0105</v>
          </cell>
          <cell r="AA17">
            <v>0</v>
          </cell>
          <cell r="AB17">
            <v>26471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Y17">
            <v>150088.76920440336</v>
          </cell>
          <cell r="BB17">
            <v>0</v>
          </cell>
          <cell r="BC17">
            <v>0</v>
          </cell>
          <cell r="CN17">
            <v>26697.411357845984</v>
          </cell>
          <cell r="CO17">
            <v>8276.1975209322554</v>
          </cell>
          <cell r="CP17">
            <v>1050.2704000000001</v>
          </cell>
          <cell r="DB17">
            <v>0</v>
          </cell>
          <cell r="DG17">
            <v>38593.241989906775</v>
          </cell>
          <cell r="DU17">
            <v>52205.619213649312</v>
          </cell>
          <cell r="DV17">
            <v>16060.267033815377</v>
          </cell>
          <cell r="DW17">
            <v>10242.711400000002</v>
          </cell>
          <cell r="EK17">
            <v>0</v>
          </cell>
          <cell r="EQ17">
            <v>35728.787701405279</v>
          </cell>
          <cell r="FB17">
            <v>88180.55305054161</v>
          </cell>
          <cell r="FC17">
            <v>26839.769051478168</v>
          </cell>
          <cell r="FD17">
            <v>588.3768</v>
          </cell>
          <cell r="FL17">
            <v>0</v>
          </cell>
          <cell r="FS17">
            <v>40274.346019669028</v>
          </cell>
          <cell r="FX17">
            <v>61017.726306952733</v>
          </cell>
          <cell r="FY17">
            <v>18542.942773542683</v>
          </cell>
          <cell r="FZ17">
            <v>0</v>
          </cell>
          <cell r="GG17">
            <v>73.031999999999996</v>
          </cell>
          <cell r="GL17">
            <v>34002.386659570948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7">
          <cell r="W17">
            <v>16086.011844746903</v>
          </cell>
          <cell r="X17">
            <v>4062.1184210532911</v>
          </cell>
          <cell r="Y17">
            <v>55.208000000000006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55362.5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Y17">
            <v>74168.064650754066</v>
          </cell>
          <cell r="BB17">
            <v>0</v>
          </cell>
          <cell r="BC17">
            <v>0</v>
          </cell>
          <cell r="CN17">
            <v>24132.235570309618</v>
          </cell>
          <cell r="CO17">
            <v>7480.9930267959835</v>
          </cell>
          <cell r="CP17">
            <v>7422.1388000000006</v>
          </cell>
          <cell r="DB17">
            <v>0</v>
          </cell>
          <cell r="DF17">
            <v>21979.320864692232</v>
          </cell>
          <cell r="DU17">
            <v>49449.363538678823</v>
          </cell>
          <cell r="DV17">
            <v>12606.485220301631</v>
          </cell>
          <cell r="DW17">
            <v>17570.059300000001</v>
          </cell>
          <cell r="EK17">
            <v>0</v>
          </cell>
          <cell r="EP17">
            <v>30821.081617256485</v>
          </cell>
          <cell r="FB17">
            <v>71713.488382890006</v>
          </cell>
          <cell r="FC17">
            <v>19277.381466951898</v>
          </cell>
          <cell r="FD17">
            <v>1115.2884000000001</v>
          </cell>
          <cell r="FL17">
            <v>0</v>
          </cell>
          <cell r="FS17">
            <v>35014.841095019474</v>
          </cell>
          <cell r="FX17">
            <v>61671.144981408979</v>
          </cell>
          <cell r="FY17">
            <v>16659.218199035618</v>
          </cell>
          <cell r="FZ17">
            <v>456.00120000000004</v>
          </cell>
          <cell r="GG17">
            <v>6217.92</v>
          </cell>
          <cell r="GL17">
            <v>34360.076363269116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7">
          <cell r="W17">
            <v>181511.18787711556</v>
          </cell>
          <cell r="X17">
            <v>43962.456606635038</v>
          </cell>
          <cell r="Y17">
            <v>79851.996300000013</v>
          </cell>
          <cell r="Z17">
            <v>0</v>
          </cell>
          <cell r="AV17">
            <v>5871</v>
          </cell>
          <cell r="AY17">
            <v>702626.69908693538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CN17">
            <v>26094.250624104949</v>
          </cell>
          <cell r="CO17">
            <v>7272.6558239735077</v>
          </cell>
          <cell r="CP17">
            <v>1958.2875000000001</v>
          </cell>
          <cell r="DB17">
            <v>0</v>
          </cell>
          <cell r="DG17">
            <v>23551.289222315529</v>
          </cell>
          <cell r="DU17">
            <v>43813.97575089155</v>
          </cell>
          <cell r="DV17">
            <v>10259.441936659043</v>
          </cell>
          <cell r="DW17">
            <v>37298.417200000004</v>
          </cell>
          <cell r="DX17">
            <v>0</v>
          </cell>
          <cell r="DY17">
            <v>0</v>
          </cell>
          <cell r="DZ17">
            <v>6753.5999999999995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P17">
            <v>16242.239797332526</v>
          </cell>
          <cell r="EU17">
            <v>194413.14999999997</v>
          </cell>
          <cell r="EW17">
            <v>2148.3747000000003</v>
          </cell>
          <cell r="EY17">
            <v>0</v>
          </cell>
          <cell r="FA17">
            <v>0</v>
          </cell>
          <cell r="FL17">
            <v>0</v>
          </cell>
          <cell r="FS17">
            <v>0</v>
          </cell>
          <cell r="FV17">
            <v>113783.03999999999</v>
          </cell>
          <cell r="FZ17">
            <v>430.98255</v>
          </cell>
          <cell r="GG17">
            <v>67.14</v>
          </cell>
          <cell r="GL1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zoomScale="90" zoomScaleNormal="90" zoomScaleSheetLayoutView="100" workbookViewId="0">
      <selection activeCell="G8" sqref="G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3.5546875" style="1" customWidth="1"/>
    <col min="9" max="9" width="9.109375" style="1"/>
    <col min="10" max="12" width="0" style="1" hidden="1" customWidth="1"/>
    <col min="13" max="13" width="13" style="1" hidden="1" customWidth="1"/>
    <col min="14" max="15" width="0" style="1" hidden="1" customWidth="1"/>
    <col min="16" max="16384" width="9.109375" style="1"/>
  </cols>
  <sheetData>
    <row r="1" spans="1:12" ht="18" customHeight="1" x14ac:dyDescent="0.25">
      <c r="A1" s="43" t="s">
        <v>52</v>
      </c>
      <c r="B1" s="43"/>
      <c r="C1" s="43"/>
      <c r="D1" s="43"/>
      <c r="E1" s="43"/>
      <c r="F1" s="43"/>
      <c r="G1" s="44"/>
      <c r="L1" s="1" t="s">
        <v>43</v>
      </c>
    </row>
    <row r="2" spans="1:12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12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12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12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12" ht="15.6" x14ac:dyDescent="0.25">
      <c r="A6" s="4"/>
      <c r="B6" s="5"/>
      <c r="C6" s="6"/>
      <c r="D6" s="7"/>
      <c r="E6" s="36" t="s">
        <v>51</v>
      </c>
      <c r="F6" s="8"/>
      <c r="G6" s="1" t="s">
        <v>39</v>
      </c>
    </row>
    <row r="7" spans="1:12" ht="10.199999999999999" customHeight="1" x14ac:dyDescent="0.3">
      <c r="A7" s="9"/>
      <c r="B7" s="10"/>
      <c r="C7" s="11"/>
      <c r="D7" s="12"/>
      <c r="E7" s="13"/>
      <c r="F7" s="14"/>
    </row>
    <row r="8" spans="1:12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">
        <v>40</v>
      </c>
    </row>
    <row r="9" spans="1:12" ht="15.6" x14ac:dyDescent="0.3">
      <c r="A9" s="61" t="s">
        <v>8</v>
      </c>
      <c r="B9" s="62"/>
      <c r="C9" s="62"/>
      <c r="D9" s="63"/>
      <c r="E9" s="17">
        <f>SUM(E10:E14)</f>
        <v>2103548.0100000002</v>
      </c>
      <c r="F9" s="17">
        <f t="shared" ref="F9:G9" si="0">SUM(F10:F14)</f>
        <v>2015571.4799999997</v>
      </c>
      <c r="G9" s="17">
        <f t="shared" si="0"/>
        <v>484556.52999999997</v>
      </c>
    </row>
    <row r="10" spans="1:12" ht="13.2" customHeight="1" x14ac:dyDescent="0.3">
      <c r="A10" s="49" t="s">
        <v>9</v>
      </c>
      <c r="B10" s="50"/>
      <c r="C10" s="50"/>
      <c r="D10" s="51"/>
      <c r="E10" s="18">
        <v>1109327.3500000001</v>
      </c>
      <c r="F10" s="18">
        <v>1034344.21</v>
      </c>
      <c r="G10" s="19">
        <v>286610.73</v>
      </c>
    </row>
    <row r="11" spans="1:12" ht="14.4" customHeight="1" x14ac:dyDescent="0.3">
      <c r="A11" s="49" t="s">
        <v>10</v>
      </c>
      <c r="B11" s="50"/>
      <c r="C11" s="50"/>
      <c r="D11" s="51"/>
      <c r="E11" s="18"/>
      <c r="F11" s="18"/>
      <c r="G11" s="19"/>
    </row>
    <row r="12" spans="1:12" ht="13.95" customHeight="1" x14ac:dyDescent="0.3">
      <c r="A12" s="49" t="s">
        <v>11</v>
      </c>
      <c r="B12" s="50"/>
      <c r="C12" s="50"/>
      <c r="D12" s="51"/>
      <c r="E12" s="18">
        <v>164871.32999999999</v>
      </c>
      <c r="F12" s="18">
        <v>165792.94</v>
      </c>
      <c r="G12" s="19">
        <v>25875.81</v>
      </c>
    </row>
    <row r="13" spans="1:12" ht="13.5" customHeight="1" x14ac:dyDescent="0.3">
      <c r="A13" s="49" t="s">
        <v>12</v>
      </c>
      <c r="B13" s="50"/>
      <c r="C13" s="50"/>
      <c r="D13" s="51"/>
      <c r="E13" s="18">
        <v>315540.06</v>
      </c>
      <c r="F13" s="18">
        <v>315385.15000000002</v>
      </c>
      <c r="G13" s="19">
        <v>47052.17</v>
      </c>
    </row>
    <row r="14" spans="1:12" ht="14.4" customHeight="1" x14ac:dyDescent="0.3">
      <c r="A14" s="42" t="s">
        <v>13</v>
      </c>
      <c r="B14" s="42"/>
      <c r="C14" s="42"/>
      <c r="D14" s="42"/>
      <c r="E14" s="18">
        <v>513809.27</v>
      </c>
      <c r="F14" s="18">
        <v>500049.18</v>
      </c>
      <c r="G14" s="19">
        <v>125017.82</v>
      </c>
    </row>
    <row r="15" spans="1:12" ht="15.6" x14ac:dyDescent="0.3">
      <c r="A15" s="52" t="s">
        <v>41</v>
      </c>
      <c r="B15" s="53"/>
      <c r="C15" s="53"/>
      <c r="D15" s="54"/>
      <c r="E15" s="17">
        <f>SUM(E16:E19)</f>
        <v>1289049.6200000001</v>
      </c>
      <c r="F15" s="17">
        <f t="shared" ref="F15:G15" si="1">SUM(F16:F19)</f>
        <v>1265029.95</v>
      </c>
      <c r="G15" s="17">
        <f t="shared" si="1"/>
        <v>155282.34999999998</v>
      </c>
    </row>
    <row r="16" spans="1:12" ht="33.6" customHeight="1" x14ac:dyDescent="0.3">
      <c r="A16" s="55" t="s">
        <v>44</v>
      </c>
      <c r="B16" s="56"/>
      <c r="C16" s="56"/>
      <c r="D16" s="57"/>
      <c r="E16" s="18">
        <v>1273488.02</v>
      </c>
      <c r="F16" s="18">
        <v>1250159.69</v>
      </c>
      <c r="G16" s="19">
        <v>152856.82999999999</v>
      </c>
    </row>
    <row r="17" spans="1:13" ht="15.6" x14ac:dyDescent="0.3">
      <c r="A17" s="42" t="s">
        <v>45</v>
      </c>
      <c r="B17" s="42"/>
      <c r="C17" s="42"/>
      <c r="D17" s="42"/>
      <c r="E17" s="18">
        <v>1373.52</v>
      </c>
      <c r="F17" s="18">
        <v>1321.25</v>
      </c>
      <c r="G17" s="19">
        <v>214.09</v>
      </c>
    </row>
    <row r="18" spans="1:13" ht="15.6" x14ac:dyDescent="0.3">
      <c r="A18" s="42" t="s">
        <v>46</v>
      </c>
      <c r="B18" s="42"/>
      <c r="C18" s="42"/>
      <c r="D18" s="42"/>
      <c r="E18" s="18"/>
      <c r="F18" s="18"/>
      <c r="G18" s="19"/>
    </row>
    <row r="19" spans="1:13" ht="15.6" x14ac:dyDescent="0.3">
      <c r="A19" s="42" t="s">
        <v>47</v>
      </c>
      <c r="B19" s="42"/>
      <c r="C19" s="42"/>
      <c r="D19" s="42"/>
      <c r="E19" s="18">
        <v>14188.08</v>
      </c>
      <c r="F19" s="18">
        <v>13549.01</v>
      </c>
      <c r="G19" s="19">
        <v>2211.4299999999998</v>
      </c>
    </row>
    <row r="20" spans="1:13" ht="15.6" x14ac:dyDescent="0.3">
      <c r="A20" s="64" t="s">
        <v>14</v>
      </c>
      <c r="B20" s="64"/>
      <c r="C20" s="64"/>
      <c r="D20" s="64"/>
      <c r="E20" s="18"/>
      <c r="F20" s="18"/>
      <c r="G20" s="19"/>
    </row>
    <row r="21" spans="1:13" ht="15.6" x14ac:dyDescent="0.3">
      <c r="A21" s="42" t="s">
        <v>15</v>
      </c>
      <c r="B21" s="42"/>
      <c r="C21" s="42"/>
      <c r="D21" s="42"/>
      <c r="E21" s="18">
        <v>7983.36</v>
      </c>
      <c r="F21" s="18">
        <v>7668.62</v>
      </c>
      <c r="G21" s="19">
        <v>1765.16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5" t="s">
        <v>53</v>
      </c>
      <c r="B24" s="65"/>
      <c r="C24" s="65"/>
      <c r="D24" s="65"/>
      <c r="E24" s="65"/>
      <c r="F24" s="18">
        <v>844347.46856447053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117200.99355405779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6">
        <f>'[1]УК ВР декабрь нар'!W17</f>
        <v>19472.310894575425</v>
      </c>
      <c r="M27" s="35"/>
    </row>
    <row r="28" spans="1:13" ht="15.6" hidden="1" x14ac:dyDescent="0.3">
      <c r="A28" s="72" t="s">
        <v>31</v>
      </c>
      <c r="B28" s="73"/>
      <c r="C28" s="73"/>
      <c r="D28" s="73"/>
      <c r="E28" s="74"/>
      <c r="F28" s="26">
        <f>'[1]УК ВР декабрь нар'!X17</f>
        <v>3869.2259698870284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6">
        <f>'[1]УК ВР декабрь нар'!Y17</f>
        <v>6212.5995000000003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6">
        <f>'[1]УК ВР декабрь нар'!AA17+'[1]УК ВР декабрь нар'!AB17+'[1]УК ВР декабрь нар'!AC17+'[1]УК ВР декабрь нар'!AD17+'[1]УК ВР декабрь нар'!AE17+'[1]УК ВР декабрь нар'!AF17+'[1]УК ВР декабрь нар'!AG17+'[1]УК ВР декабрь нар'!AH17+'[1]УК ВР декабрь нар'!AJ17+'[1]УК ВР декабрь нар'!AL17+'[1]УК ВР декабрь нар'!AN17+'[1]УК ВР декабрь нар'!AO17+'[1]УК ВР декабрь нар'!AP17+'[1]УК ВР декабрь нар'!AQ17+'[1]УК ВР декабрь нар'!AR17+'[1]УК ВР декабрь нар'!AT17</f>
        <v>17117.776000000002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нар'!AY17</f>
        <v>70529.081189595337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75">
        <f>SUM(F34:F38)+55307</f>
        <v>246585.69470153304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нар'!CN17+'[1]УК ВР декабрь нар'!DU17</f>
        <v>78900.906269592873</v>
      </c>
      <c r="M34" s="35"/>
    </row>
    <row r="35" spans="1:13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нар'!CO17+'[1]УК ВР декабрь нар'!DV17</f>
        <v>16404.375934642547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нар'!CP17+'[1]УК ВР декабрь нар'!DW17</f>
        <v>25736.300999999999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нар'!AI17+'[1]УК ВР декабрь нар'!AJ17+'[1]УК ВР декабрь нар'!AS17+'[1]УК ВР декабрь нар'!BC17+'[1]УК ВР декабрь нар'!DB17+'[1]УК ВР декабрь нар'!EK17+'[1]УК ВР декабрь нар'!AM17</f>
        <v>6921.6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нар'!DG17+'[1]УК ВР декабрь нар'!EQ17</f>
        <v>63315.511497297608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7">
        <f>SUM(F40:F48)+107712.91</f>
        <v>408860.99157097808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нар'!FB17+'[1]УК ВР декабрь нар'!FX17</f>
        <v>151098.57832123243</v>
      </c>
      <c r="M40" s="35"/>
    </row>
    <row r="41" spans="1:13" ht="15.6" hidden="1" x14ac:dyDescent="0.3">
      <c r="A41" s="72" t="s">
        <v>31</v>
      </c>
      <c r="B41" s="73"/>
      <c r="C41" s="73"/>
      <c r="D41" s="73"/>
      <c r="E41" s="73"/>
      <c r="F41" s="26">
        <f>'[1]УК ВР декабрь нар'!FC17+'[1]УК ВР декабрь нар'!FY17</f>
        <v>30871.32684087021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6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6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6"/>
    </row>
    <row r="46" spans="1:13" ht="15.6" hidden="1" x14ac:dyDescent="0.3">
      <c r="A46" s="77" t="s">
        <v>18</v>
      </c>
      <c r="B46" s="77"/>
      <c r="C46" s="77"/>
      <c r="D46" s="77"/>
      <c r="E46" s="72"/>
      <c r="F46" s="26">
        <f>'[1]УК ВР декабрь нар'!FD17+'[1]УК ВР декабрь нар'!FZ17</f>
        <v>750.39359999999988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6">
        <f>'[1]УК ВР декабрь нар'!GG17+'[1]УК ВР декабрь нар'!FL17+'[1]УК ВР декабрь нар'!BB17+'[1]УК ВР декабрь нар'!AK17</f>
        <v>29654.256000000001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нар'!FS17+'[1]УК ВР декабрь нар'!GL17</f>
        <v>88773.526808875409</v>
      </c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4"/>
    </row>
    <row r="50" spans="1:12" ht="15.6" x14ac:dyDescent="0.3">
      <c r="A50" s="90" t="s">
        <v>48</v>
      </c>
      <c r="B50" s="91"/>
      <c r="C50" s="91"/>
      <c r="D50" s="91"/>
      <c r="E50" s="92"/>
      <c r="F50" s="27">
        <f>F25+F32+F39+F49</f>
        <v>772647.67982656893</v>
      </c>
      <c r="L50" s="20"/>
    </row>
    <row r="51" spans="1:12" s="33" customFormat="1" ht="15.6" x14ac:dyDescent="0.3">
      <c r="A51" s="31" t="s">
        <v>49</v>
      </c>
      <c r="B51" s="32"/>
      <c r="C51" s="32"/>
      <c r="D51" s="32"/>
      <c r="E51" s="32"/>
      <c r="F51" s="27">
        <f>F52+F53+F54</f>
        <v>185505.02000000002</v>
      </c>
    </row>
    <row r="52" spans="1:12" ht="15.6" x14ac:dyDescent="0.3">
      <c r="A52" s="72" t="s">
        <v>23</v>
      </c>
      <c r="B52" s="73"/>
      <c r="C52" s="73"/>
      <c r="D52" s="73"/>
      <c r="E52" s="73"/>
      <c r="F52" s="26">
        <v>72386.69</v>
      </c>
    </row>
    <row r="53" spans="1:12" ht="15.6" x14ac:dyDescent="0.3">
      <c r="A53" s="72" t="s">
        <v>24</v>
      </c>
      <c r="B53" s="73"/>
      <c r="C53" s="73"/>
      <c r="D53" s="73"/>
      <c r="E53" s="73"/>
      <c r="F53" s="26">
        <v>113118.33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6">
        <v>0</v>
      </c>
    </row>
    <row r="55" spans="1:12" ht="15.6" x14ac:dyDescent="0.3">
      <c r="A55" s="93" t="s">
        <v>50</v>
      </c>
      <c r="B55" s="93"/>
      <c r="C55" s="93"/>
      <c r="D55" s="93"/>
      <c r="E55" s="93"/>
      <c r="F55" s="27">
        <f>F50+F51</f>
        <v>958152.69982656895</v>
      </c>
    </row>
    <row r="56" spans="1:12" ht="15.6" x14ac:dyDescent="0.3">
      <c r="A56" s="65" t="s">
        <v>26</v>
      </c>
      <c r="B56" s="65"/>
      <c r="C56" s="65"/>
      <c r="D56" s="65"/>
      <c r="E56" s="65"/>
      <c r="F56" s="28">
        <f>E16</f>
        <v>1273488.02</v>
      </c>
    </row>
    <row r="57" spans="1:12" ht="15.6" x14ac:dyDescent="0.3">
      <c r="A57" s="65" t="s">
        <v>27</v>
      </c>
      <c r="B57" s="65"/>
      <c r="C57" s="65"/>
      <c r="D57" s="65"/>
      <c r="E57" s="65"/>
      <c r="F57" s="27">
        <f>F16</f>
        <v>1250159.69</v>
      </c>
      <c r="H57" s="29"/>
    </row>
    <row r="58" spans="1:12" ht="15.6" x14ac:dyDescent="0.3">
      <c r="A58" s="89" t="s">
        <v>28</v>
      </c>
      <c r="B58" s="89"/>
      <c r="C58" s="89"/>
      <c r="D58" s="89"/>
      <c r="E58" s="89"/>
      <c r="F58" s="27">
        <f>F24+F56-F55</f>
        <v>1159682.788737902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43307086614173229" right="0.5118110236220472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54</v>
      </c>
      <c r="B1" s="43"/>
      <c r="C1" s="43"/>
      <c r="D1" s="43"/>
      <c r="E1" s="43"/>
      <c r="F1" s="43"/>
      <c r="G1" s="44"/>
    </row>
    <row r="2" spans="1:7" x14ac:dyDescent="0.25">
      <c r="A2" s="45" t="str">
        <f>'Академическая 11'!A2:G2</f>
        <v>перед собственниками дома по адресу: ул. Академическая 11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55</v>
      </c>
      <c r="F6" s="8"/>
      <c r="G6" s="1" t="str">
        <f>'Академическая 11'!G6:M6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'Академическая 11'!G8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2438275.65</v>
      </c>
      <c r="F9" s="17">
        <f>SUM(F10:F15)</f>
        <v>2373582.7999999998</v>
      </c>
      <c r="G9" s="17">
        <f t="shared" ref="G9" si="0">SUM(G10:G15)</f>
        <v>549249.38</v>
      </c>
    </row>
    <row r="10" spans="1:7" ht="15.6" x14ac:dyDescent="0.3">
      <c r="A10" s="49" t="s">
        <v>9</v>
      </c>
      <c r="B10" s="50"/>
      <c r="C10" s="50"/>
      <c r="D10" s="51"/>
      <c r="E10" s="18">
        <v>1160687.3799999999</v>
      </c>
      <c r="F10" s="18">
        <v>1153989.71</v>
      </c>
      <c r="G10" s="19">
        <v>293308.40000000002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182169.17</v>
      </c>
      <c r="F12" s="18">
        <v>175612.43</v>
      </c>
      <c r="G12" s="19">
        <v>32432.55</v>
      </c>
    </row>
    <row r="13" spans="1:7" ht="15.6" x14ac:dyDescent="0.3">
      <c r="A13" s="49" t="s">
        <v>12</v>
      </c>
      <c r="B13" s="50"/>
      <c r="C13" s="50"/>
      <c r="D13" s="51"/>
      <c r="E13" s="18">
        <v>348998.17</v>
      </c>
      <c r="F13" s="18">
        <v>337617.27</v>
      </c>
      <c r="G13" s="19">
        <v>58433.07</v>
      </c>
    </row>
    <row r="14" spans="1:7" ht="15.6" x14ac:dyDescent="0.3">
      <c r="A14" s="42" t="s">
        <v>13</v>
      </c>
      <c r="B14" s="42"/>
      <c r="C14" s="42"/>
      <c r="D14" s="42"/>
      <c r="E14" s="18">
        <v>522047.95</v>
      </c>
      <c r="F14" s="18">
        <v>506329.88</v>
      </c>
      <c r="G14" s="19">
        <v>140735.89000000001</v>
      </c>
    </row>
    <row r="15" spans="1:7" ht="15.6" x14ac:dyDescent="0.3">
      <c r="A15" s="49" t="s">
        <v>69</v>
      </c>
      <c r="B15" s="50"/>
      <c r="C15" s="50"/>
      <c r="D15" s="51"/>
      <c r="E15" s="18">
        <v>224372.98</v>
      </c>
      <c r="F15" s="18">
        <v>200033.51</v>
      </c>
      <c r="G15" s="19">
        <v>24339.47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1053516.79</v>
      </c>
      <c r="F16" s="17">
        <f t="shared" ref="F16" si="1">SUM(F17:F20)</f>
        <v>1074444.68</v>
      </c>
      <c r="G16" s="17">
        <f>SUM(G17:G20)</f>
        <v>147400.62</v>
      </c>
    </row>
    <row r="17" spans="1:12" ht="15.6" x14ac:dyDescent="0.3">
      <c r="A17" s="94" t="s">
        <v>44</v>
      </c>
      <c r="B17" s="95"/>
      <c r="C17" s="95"/>
      <c r="D17" s="96"/>
      <c r="E17" s="18">
        <v>1037039.95</v>
      </c>
      <c r="F17" s="18">
        <v>1058074.82</v>
      </c>
      <c r="G17" s="19">
        <v>144868.12</v>
      </c>
    </row>
    <row r="18" spans="1:12" ht="15.6" x14ac:dyDescent="0.3">
      <c r="A18" s="42" t="s">
        <v>56</v>
      </c>
      <c r="B18" s="42"/>
      <c r="C18" s="42"/>
      <c r="D18" s="42"/>
      <c r="E18" s="18">
        <v>1602</v>
      </c>
      <c r="F18" s="18">
        <v>1557.2</v>
      </c>
      <c r="G18" s="19">
        <v>258.89</v>
      </c>
    </row>
    <row r="19" spans="1:12" ht="15.6" x14ac:dyDescent="0.3">
      <c r="A19" s="42" t="s">
        <v>57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58</v>
      </c>
      <c r="B20" s="42"/>
      <c r="C20" s="42"/>
      <c r="D20" s="42"/>
      <c r="E20" s="18">
        <v>14874.84</v>
      </c>
      <c r="F20" s="18">
        <v>14812.66</v>
      </c>
      <c r="G20" s="19">
        <v>2273.61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4656.96</v>
      </c>
      <c r="F21" s="17">
        <f t="shared" ref="F21:G21" si="2">SUM(F22)</f>
        <v>5317.28</v>
      </c>
      <c r="G21" s="17">
        <f t="shared" si="2"/>
        <v>1104.8399999999999</v>
      </c>
    </row>
    <row r="22" spans="1:12" ht="15.6" x14ac:dyDescent="0.3">
      <c r="A22" s="42" t="s">
        <v>15</v>
      </c>
      <c r="B22" s="42"/>
      <c r="C22" s="42"/>
      <c r="D22" s="42"/>
      <c r="E22" s="18">
        <v>4656.96</v>
      </c>
      <c r="F22" s="18">
        <v>5317.28</v>
      </c>
      <c r="G22" s="19">
        <v>1104.8399999999999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59</v>
      </c>
      <c r="B24" s="24"/>
      <c r="C24" s="24"/>
      <c r="D24" s="24"/>
      <c r="E24" s="25"/>
      <c r="F24" s="14"/>
    </row>
    <row r="25" spans="1:12" ht="15.6" x14ac:dyDescent="0.3">
      <c r="A25" s="65" t="s">
        <v>60</v>
      </c>
      <c r="B25" s="65"/>
      <c r="C25" s="65"/>
      <c r="D25" s="65"/>
      <c r="E25" s="65"/>
      <c r="F25" s="39">
        <f>'Академическая 11'!F58</f>
        <v>1159682.788737902</v>
      </c>
      <c r="G25" s="20"/>
    </row>
    <row r="26" spans="1:12" x14ac:dyDescent="0.25">
      <c r="A26" s="66" t="s">
        <v>61</v>
      </c>
      <c r="B26" s="67"/>
      <c r="C26" s="67"/>
      <c r="D26" s="67"/>
      <c r="E26" s="68"/>
      <c r="F26" s="75">
        <f>SUM(F28:F32)</f>
        <v>328142.45199650154</v>
      </c>
    </row>
    <row r="27" spans="1:12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6">
        <f>'[2]УК ВР декабрь нар'!W17</f>
        <v>33331.827596997842</v>
      </c>
      <c r="L28" s="35"/>
    </row>
    <row r="29" spans="1:12" ht="15.6" hidden="1" x14ac:dyDescent="0.3">
      <c r="A29" s="72" t="s">
        <v>31</v>
      </c>
      <c r="B29" s="73"/>
      <c r="C29" s="73"/>
      <c r="D29" s="73"/>
      <c r="E29" s="74"/>
      <c r="F29" s="26">
        <f>'[2]УК ВР декабрь нар'!X17</f>
        <v>10249.844695100328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6">
        <f>'[2]УК ВР декабрь нар'!Y17</f>
        <v>108001.0105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6">
        <f>'[2]УК ВР декабрь нар'!AA17+'[2]УК ВР декабрь нар'!AB17+'[2]УК ВР декабрь нар'!AC17+'[2]УК ВР декабрь нар'!AD17+'[2]УК ВР декабрь нар'!AE17+'[2]УК ВР декабрь нар'!AF17+'[2]УК ВР декабрь нар'!AG17+'[2]УК ВР декабрь нар'!AH17+'[2]УК ВР декабрь нар'!AJ17+'[2]УК ВР декабрь нар'!AL17+'[2]УК ВР декабрь нар'!AN17+'[2]УК ВР декабрь нар'!AO17+'[2]УК ВР декабрь нар'!AP17+'[2]УК ВР декабрь нар'!AQ17+'[2]УК ВР декабрь нар'!AR17+'[2]УК ВР декабрь нар'!AT17</f>
        <v>26471</v>
      </c>
    </row>
    <row r="32" spans="1:12" ht="15.6" hidden="1" x14ac:dyDescent="0.3">
      <c r="A32" s="78" t="s">
        <v>62</v>
      </c>
      <c r="B32" s="79"/>
      <c r="C32" s="79"/>
      <c r="D32" s="79"/>
      <c r="E32" s="80"/>
      <c r="F32" s="26">
        <f>'[2]УК ВР декабрь нар'!AY17</f>
        <v>150088.76920440336</v>
      </c>
    </row>
    <row r="33" spans="1:12" x14ac:dyDescent="0.25">
      <c r="A33" s="66" t="s">
        <v>63</v>
      </c>
      <c r="B33" s="67"/>
      <c r="C33" s="67"/>
      <c r="D33" s="67"/>
      <c r="E33" s="68"/>
      <c r="F33" s="75">
        <f>SUM(F35:F39)+33549.78</f>
        <v>222404.28661755499</v>
      </c>
    </row>
    <row r="34" spans="1:12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'[2]УК ВР декабрь нар'!CN17+'[2]УК ВР декабрь нар'!DU17</f>
        <v>78903.030571495299</v>
      </c>
      <c r="L35" s="35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'[2]УК ВР декабрь нар'!CO17+'[2]УК ВР декабрь нар'!DV17</f>
        <v>24336.464554747632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'[2]УК ВР декабрь нар'!CP17+'[2]УК ВР декабрь нар'!DW17</f>
        <v>11292.981800000001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'[2]УК ВР декабрь нар'!AI17+'[2]УК ВР декабрь нар'!AJ17+'[2]УК ВР декабрь нар'!AS17+'[2]УК ВР декабрь нар'!BC17+'[2]УК ВР декабрь нар'!DB17+'[2]УК ВР декабрь нар'!EK17+'[2]УК ВР декабрь нар'!AM17</f>
        <v>0</v>
      </c>
    </row>
    <row r="39" spans="1:12" ht="15.6" hidden="1" x14ac:dyDescent="0.3">
      <c r="A39" s="78" t="s">
        <v>64</v>
      </c>
      <c r="B39" s="81"/>
      <c r="C39" s="81"/>
      <c r="D39" s="81"/>
      <c r="E39" s="82"/>
      <c r="F39" s="26">
        <f>'[2]УК ВР декабрь нар'!DG17+'[2]УК ВР декабрь нар'!EQ17</f>
        <v>74322.029691312055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269519.1326617552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'[2]УК ВР декабрь нар'!FB17+'[2]УК ВР декабрь нар'!FX17</f>
        <v>149198.27935749435</v>
      </c>
      <c r="L41" s="35"/>
    </row>
    <row r="42" spans="1:12" ht="15.6" hidden="1" x14ac:dyDescent="0.3">
      <c r="A42" s="72" t="s">
        <v>31</v>
      </c>
      <c r="B42" s="73"/>
      <c r="C42" s="73"/>
      <c r="D42" s="73"/>
      <c r="E42" s="73"/>
      <c r="F42" s="26">
        <f>'[2]УК ВР декабрь нар'!FC17+'[2]УК ВР декабрь нар'!FY17</f>
        <v>45382.711825020851</v>
      </c>
    </row>
    <row r="43" spans="1:12" ht="15.6" hidden="1" x14ac:dyDescent="0.3">
      <c r="A43" s="77" t="s">
        <v>21</v>
      </c>
      <c r="B43" s="77"/>
      <c r="C43" s="77"/>
      <c r="D43" s="77"/>
      <c r="E43" s="72"/>
      <c r="F43" s="26"/>
    </row>
    <row r="44" spans="1:12" ht="15.6" hidden="1" x14ac:dyDescent="0.3">
      <c r="A44" s="72" t="s">
        <v>17</v>
      </c>
      <c r="B44" s="73"/>
      <c r="C44" s="73"/>
      <c r="D44" s="73"/>
      <c r="E44" s="73"/>
      <c r="F44" s="26"/>
    </row>
    <row r="45" spans="1:12" ht="15.6" hidden="1" x14ac:dyDescent="0.3">
      <c r="A45" s="77" t="s">
        <v>22</v>
      </c>
      <c r="B45" s="77"/>
      <c r="C45" s="77"/>
      <c r="D45" s="77"/>
      <c r="E45" s="72"/>
      <c r="F45" s="26"/>
    </row>
    <row r="46" spans="1:12" ht="15.6" hidden="1" x14ac:dyDescent="0.3">
      <c r="A46" s="72" t="s">
        <v>17</v>
      </c>
      <c r="B46" s="73"/>
      <c r="C46" s="73"/>
      <c r="D46" s="73"/>
      <c r="E46" s="73"/>
      <c r="F46" s="26"/>
    </row>
    <row r="47" spans="1:12" ht="15.6" hidden="1" x14ac:dyDescent="0.3">
      <c r="A47" s="77" t="s">
        <v>18</v>
      </c>
      <c r="B47" s="77"/>
      <c r="C47" s="77"/>
      <c r="D47" s="77"/>
      <c r="E47" s="72"/>
      <c r="F47" s="26">
        <f>'[2]УК ВР декабрь нар'!FD17+'[2]УК ВР декабрь нар'!FZ17</f>
        <v>588.3768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6">
        <f>'[2]УК ВР декабрь нар'!GG17+'[2]УК ВР декабрь нар'!FL17+'[2]УК ВР декабрь нар'!BB17+'[2]УК ВР декабрь нар'!AK17</f>
        <v>73.031999999999996</v>
      </c>
    </row>
    <row r="49" spans="1:15" ht="15.6" hidden="1" x14ac:dyDescent="0.3">
      <c r="A49" s="78" t="s">
        <v>65</v>
      </c>
      <c r="B49" s="81"/>
      <c r="C49" s="81"/>
      <c r="D49" s="81"/>
      <c r="E49" s="82"/>
      <c r="F49" s="26">
        <f>'[2]УК ВР декабрь нар'!FS17+'[2]УК ВР декабрь нар'!GL17</f>
        <v>74276.732679239969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4"/>
    </row>
    <row r="51" spans="1:15" ht="15.6" x14ac:dyDescent="0.3">
      <c r="A51" s="90" t="s">
        <v>66</v>
      </c>
      <c r="B51" s="91"/>
      <c r="C51" s="91"/>
      <c r="D51" s="91"/>
      <c r="E51" s="92"/>
      <c r="F51" s="27">
        <f>F26+F33+F40+F50</f>
        <v>820065.87127581169</v>
      </c>
      <c r="K51" s="20"/>
    </row>
    <row r="52" spans="1:15" ht="15.6" x14ac:dyDescent="0.3">
      <c r="A52" s="31" t="s">
        <v>67</v>
      </c>
      <c r="B52" s="37"/>
      <c r="C52" s="37"/>
      <c r="D52" s="37"/>
      <c r="E52" s="37"/>
      <c r="F52" s="27">
        <f>F53+F54+F55</f>
        <v>206395.37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83582.47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122812.9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68</v>
      </c>
      <c r="B56" s="93"/>
      <c r="C56" s="93"/>
      <c r="D56" s="93"/>
      <c r="E56" s="93"/>
      <c r="F56" s="27">
        <f>F51+F52</f>
        <v>1026461.2412758117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1037039.95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1058074.82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1170261.4974620901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L22" sqref="L2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'Академическая 11'!A2:G2</f>
        <v>перед собственниками дома по адресу: ул. Академическая 11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55</v>
      </c>
      <c r="F6" s="8"/>
      <c r="G6" s="1" t="str">
        <f>'Академическая 11'!G6:M6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'Академическая 11'!G8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1256838</v>
      </c>
      <c r="F9" s="17">
        <f>SUM(F10:F15)</f>
        <v>1482607.33</v>
      </c>
      <c r="G9" s="17">
        <f t="shared" ref="G9" si="0">SUM(G10:G15)</f>
        <v>323480.05</v>
      </c>
    </row>
    <row r="10" spans="1:7" ht="15.6" x14ac:dyDescent="0.3">
      <c r="A10" s="49" t="s">
        <v>9</v>
      </c>
      <c r="B10" s="50"/>
      <c r="C10" s="50"/>
      <c r="D10" s="51"/>
      <c r="E10" s="18">
        <v>668564.07999999996</v>
      </c>
      <c r="F10" s="18">
        <v>820081.67</v>
      </c>
      <c r="G10" s="19">
        <v>141790.81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171262.67</v>
      </c>
      <c r="F12" s="18">
        <v>173772.94</v>
      </c>
      <c r="G12" s="19">
        <v>29922.28</v>
      </c>
    </row>
    <row r="13" spans="1:7" ht="15.6" x14ac:dyDescent="0.3">
      <c r="A13" s="49" t="s">
        <v>12</v>
      </c>
      <c r="B13" s="50"/>
      <c r="C13" s="50"/>
      <c r="D13" s="51"/>
      <c r="E13" s="18">
        <v>322789.83</v>
      </c>
      <c r="F13" s="18">
        <v>327576.76</v>
      </c>
      <c r="G13" s="19">
        <v>53646.14</v>
      </c>
    </row>
    <row r="14" spans="1:7" ht="15.6" x14ac:dyDescent="0.3">
      <c r="A14" s="42" t="s">
        <v>13</v>
      </c>
      <c r="B14" s="42"/>
      <c r="C14" s="42"/>
      <c r="D14" s="42"/>
      <c r="E14" s="18">
        <v>78831.95</v>
      </c>
      <c r="F14" s="18">
        <v>127116.38</v>
      </c>
      <c r="G14" s="19">
        <v>92451.46</v>
      </c>
    </row>
    <row r="15" spans="1:7" ht="15.6" x14ac:dyDescent="0.3">
      <c r="A15" s="49" t="s">
        <v>69</v>
      </c>
      <c r="B15" s="50"/>
      <c r="C15" s="50"/>
      <c r="D15" s="51"/>
      <c r="E15" s="18">
        <v>15389.47</v>
      </c>
      <c r="F15" s="18">
        <v>34059.58</v>
      </c>
      <c r="G15" s="19">
        <v>5669.36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993813.51</v>
      </c>
      <c r="F16" s="17">
        <f t="shared" ref="F16" si="1">SUM(F17:F20)</f>
        <v>989683.63</v>
      </c>
      <c r="G16" s="17">
        <f>SUM(G17:G20)</f>
        <v>139875.38</v>
      </c>
    </row>
    <row r="17" spans="1:12" ht="15.6" x14ac:dyDescent="0.3">
      <c r="A17" s="94" t="s">
        <v>44</v>
      </c>
      <c r="B17" s="95"/>
      <c r="C17" s="95"/>
      <c r="D17" s="96"/>
      <c r="E17" s="18">
        <v>976650.63</v>
      </c>
      <c r="F17" s="18">
        <v>972701.71</v>
      </c>
      <c r="G17" s="19">
        <v>137161.92000000001</v>
      </c>
    </row>
    <row r="18" spans="1:12" ht="15.6" x14ac:dyDescent="0.3">
      <c r="A18" s="42" t="s">
        <v>56</v>
      </c>
      <c r="B18" s="42"/>
      <c r="C18" s="42"/>
      <c r="D18" s="42"/>
      <c r="E18" s="18">
        <v>1830.48</v>
      </c>
      <c r="F18" s="18">
        <v>1811.4</v>
      </c>
      <c r="G18" s="19">
        <v>277.97000000000003</v>
      </c>
    </row>
    <row r="19" spans="1:12" ht="15.6" x14ac:dyDescent="0.3">
      <c r="A19" s="42" t="s">
        <v>57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58</v>
      </c>
      <c r="B20" s="42"/>
      <c r="C20" s="42"/>
      <c r="D20" s="42"/>
      <c r="E20" s="18">
        <v>15332.4</v>
      </c>
      <c r="F20" s="18">
        <v>15170.52</v>
      </c>
      <c r="G20" s="19">
        <v>2435.4899999999998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-13.86</v>
      </c>
      <c r="F21" s="17">
        <f t="shared" ref="F21:G21" si="2">SUM(F22)</f>
        <v>97.04</v>
      </c>
      <c r="G21" s="17">
        <f t="shared" si="2"/>
        <v>993.94</v>
      </c>
    </row>
    <row r="22" spans="1:12" ht="15.6" x14ac:dyDescent="0.3">
      <c r="A22" s="42" t="s">
        <v>15</v>
      </c>
      <c r="B22" s="42"/>
      <c r="C22" s="42"/>
      <c r="D22" s="42"/>
      <c r="E22" s="18">
        <v>-13.86</v>
      </c>
      <c r="F22" s="18">
        <v>97.04</v>
      </c>
      <c r="G22" s="19">
        <v>993.94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39">
        <f>'Академическая 11(2019)'!F59</f>
        <v>1170261.4974620901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94371.40291655426</v>
      </c>
    </row>
    <row r="27" spans="1:12" ht="61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'[3]УК ВР декабрь нар'!W17</f>
        <v>16086.011844746903</v>
      </c>
      <c r="L28" s="35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'[3]УК ВР декабрь нар'!X17</f>
        <v>4062.1184210532911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'[3]УК ВР декабрь нар'!Y17</f>
        <v>55.208000000000006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'[3]УК ВР декабрь нар'!AA17+'[3]УК ВР декабрь нар'!AB17+'[3]УК ВР декабрь нар'!AC17+'[3]УК ВР декабрь нар'!AD17+'[3]УК ВР декабрь нар'!AE17+'[3]УК ВР декабрь нар'!AF17+'[3]УК ВР декабрь нар'!AG17+'[3]УК ВР декабрь нар'!AH17+'[3]УК ВР декабрь нар'!AJ17+'[3]УК ВР декабрь нар'!AL17+'[3]УК ВР декабрь нар'!AN17+'[3]УК ВР декабрь нар'!AO17+'[3]УК ВР декабрь нар'!AP17+'[3]УК ВР декабрь нар'!AQ17+'[3]УК ВР декабрь нар'!AR17+'[3]УК ВР декабрь нар'!AT17</f>
        <v>0</v>
      </c>
    </row>
    <row r="32" spans="1:12" ht="15.6" hidden="1" customHeight="1" x14ac:dyDescent="0.3">
      <c r="A32" s="78" t="s">
        <v>62</v>
      </c>
      <c r="B32" s="79"/>
      <c r="C32" s="79"/>
      <c r="D32" s="79"/>
      <c r="E32" s="80"/>
      <c r="F32" s="26">
        <f>'[3]УК ВР декабрь нар'!AY17</f>
        <v>74168.064650754066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SUM(F35:F39)+35555.48</f>
        <v>207017.1579380348</v>
      </c>
    </row>
    <row r="34" spans="1:12" ht="93.6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нар'!CN17+'[3]УК ВР декабрь нар'!DU17</f>
        <v>73581.599108988448</v>
      </c>
      <c r="L35" s="35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нар'!CO17+'[3]УК ВР декабрь нар'!DV17</f>
        <v>20087.478247097613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нар'!CP17+'[3]УК ВР декабрь нар'!DW17</f>
        <v>24992.198100000001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нар'!AI17+'[3]УК ВР декабрь нар'!AJ17+'[3]УК ВР декабрь нар'!AS17+'[3]УК ВР декабрь нар'!BC17+'[3]УК ВР декабрь нар'!DB17+'[3]УК ВР декабрь нар'!EK17+'[3]УК ВР декабрь нар'!AM17</f>
        <v>0</v>
      </c>
    </row>
    <row r="39" spans="1:12" ht="15.6" hidden="1" customHeight="1" x14ac:dyDescent="0.3">
      <c r="A39" s="78" t="s">
        <v>64</v>
      </c>
      <c r="B39" s="81"/>
      <c r="C39" s="81"/>
      <c r="D39" s="81"/>
      <c r="E39" s="82"/>
      <c r="F39" s="26">
        <f>'[3]УК ВР декабрь нар'!DF17+'[3]УК ВР декабрь нар'!EP17</f>
        <v>52800.402481948717</v>
      </c>
    </row>
    <row r="40" spans="1:12" ht="70.8" customHeight="1" x14ac:dyDescent="0.3">
      <c r="A40" s="83" t="s">
        <v>74</v>
      </c>
      <c r="B40" s="84"/>
      <c r="C40" s="84"/>
      <c r="D40" s="84"/>
      <c r="E40" s="85"/>
      <c r="F40" s="27">
        <f>SUM(F41:F49)</f>
        <v>301847.86008857511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нар'!FB17+'[3]УК ВР декабрь нар'!FX17</f>
        <v>133384.63336429899</v>
      </c>
      <c r="L41" s="35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'[3]УК ВР декабрь нар'!FC17+'[3]УК ВР декабрь нар'!FY17</f>
        <v>35936.599665987516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'[3]УК ВР декабрь нар'!FD17+'[3]УК ВР декабрь нар'!FZ17</f>
        <v>1571.2896000000001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'[3]УК ВР декабрь нар'!GG17+'[3]УК ВР декабрь нар'!FL17+'[3]УК ВР декабрь нар'!BB17+'[3]УК ВР декабрь нар'!AK17</f>
        <v>61580.42</v>
      </c>
    </row>
    <row r="49" spans="1:15" ht="15.6" hidden="1" customHeight="1" x14ac:dyDescent="0.3">
      <c r="A49" s="78" t="s">
        <v>65</v>
      </c>
      <c r="B49" s="81"/>
      <c r="C49" s="81"/>
      <c r="D49" s="81"/>
      <c r="E49" s="82"/>
      <c r="F49" s="26">
        <f>'[3]УК ВР декабрь нар'!FS17+'[3]УК ВР декабрь нар'!GL17</f>
        <v>69374.91745828859</v>
      </c>
    </row>
    <row r="50" spans="1:15" ht="18.600000000000001" customHeight="1" x14ac:dyDescent="0.3">
      <c r="A50" s="83" t="s">
        <v>37</v>
      </c>
      <c r="B50" s="73"/>
      <c r="C50" s="73"/>
      <c r="D50" s="73"/>
      <c r="E50" s="74"/>
      <c r="F50" s="34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603236.42094316415</v>
      </c>
      <c r="K51" s="20"/>
    </row>
    <row r="52" spans="1:15" ht="15.6" x14ac:dyDescent="0.3">
      <c r="A52" s="31" t="s">
        <v>67</v>
      </c>
      <c r="B52" s="40"/>
      <c r="C52" s="40"/>
      <c r="D52" s="40"/>
      <c r="E52" s="40"/>
      <c r="F52" s="27">
        <f>F53+F54+F55</f>
        <v>175971.15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56272.47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119698.68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68</v>
      </c>
      <c r="B56" s="93"/>
      <c r="C56" s="93"/>
      <c r="D56" s="93"/>
      <c r="E56" s="93"/>
      <c r="F56" s="27">
        <f>F51+F52</f>
        <v>779207.57094316417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976650.63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972701.71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1367704.5565189258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workbookViewId="0">
      <selection activeCell="F62" sqref="F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77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'Академическая 11'!A2:G2</f>
        <v>перед собственниками дома по адресу: ул. Академическая 11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55</v>
      </c>
      <c r="F6" s="8"/>
      <c r="G6" s="1" t="str">
        <f>'Академическая 11'!G6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'Академическая 11'!G8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-8498.41</v>
      </c>
      <c r="F9" s="17">
        <f t="shared" ref="F9:G9" si="0">SUM(F10:F15)</f>
        <v>31595.75</v>
      </c>
      <c r="G9" s="17">
        <f t="shared" si="0"/>
        <v>283385.89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15113.13</v>
      </c>
      <c r="G10" s="19">
        <v>126677.68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-3094.19</v>
      </c>
      <c r="F12" s="18">
        <v>5066.2700000000004</v>
      </c>
      <c r="G12" s="19">
        <v>21761.82</v>
      </c>
    </row>
    <row r="13" spans="1:7" ht="15.6" x14ac:dyDescent="0.3">
      <c r="A13" s="49" t="s">
        <v>12</v>
      </c>
      <c r="B13" s="50"/>
      <c r="C13" s="50"/>
      <c r="D13" s="51"/>
      <c r="E13" s="18">
        <v>-4929.16</v>
      </c>
      <c r="F13" s="18">
        <v>11975.28</v>
      </c>
      <c r="G13" s="19">
        <v>36741.699999999997</v>
      </c>
    </row>
    <row r="14" spans="1:7" ht="15.6" x14ac:dyDescent="0.3">
      <c r="A14" s="42" t="s">
        <v>13</v>
      </c>
      <c r="B14" s="42"/>
      <c r="C14" s="42"/>
      <c r="D14" s="42"/>
      <c r="E14" s="18">
        <v>-475.06</v>
      </c>
      <c r="F14" s="18">
        <v>-2025.29</v>
      </c>
      <c r="G14" s="19">
        <v>94001.69</v>
      </c>
    </row>
    <row r="15" spans="1:7" ht="15.6" x14ac:dyDescent="0.3">
      <c r="A15" s="49" t="s">
        <v>69</v>
      </c>
      <c r="B15" s="50"/>
      <c r="C15" s="50"/>
      <c r="D15" s="51"/>
      <c r="E15" s="18">
        <v>0</v>
      </c>
      <c r="F15" s="18">
        <v>1466.36</v>
      </c>
      <c r="G15" s="19">
        <v>4203</v>
      </c>
    </row>
    <row r="16" spans="1:7" ht="15.6" hidden="1" x14ac:dyDescent="0.3">
      <c r="A16" s="52" t="s">
        <v>41</v>
      </c>
      <c r="B16" s="53"/>
      <c r="C16" s="53"/>
      <c r="D16" s="54"/>
      <c r="E16" s="17">
        <f>SUM(E17:E20)</f>
        <v>1233472.8699999999</v>
      </c>
      <c r="F16" s="17">
        <f t="shared" ref="F16:G16" si="1">SUM(F17:F20)</f>
        <v>1209420.0600000003</v>
      </c>
      <c r="G16" s="17">
        <f t="shared" si="1"/>
        <v>198694.87000000008</v>
      </c>
    </row>
    <row r="17" spans="1:12" ht="44.4" customHeight="1" x14ac:dyDescent="0.3">
      <c r="A17" s="97" t="s">
        <v>79</v>
      </c>
      <c r="B17" s="98"/>
      <c r="C17" s="98"/>
      <c r="D17" s="99"/>
      <c r="E17" s="18">
        <v>1215432.04</v>
      </c>
      <c r="F17" s="18">
        <v>1191961.3500000003</v>
      </c>
      <c r="G17" s="19">
        <v>195399.29000000007</v>
      </c>
    </row>
    <row r="18" spans="1:12" ht="15.6" x14ac:dyDescent="0.3">
      <c r="A18" s="42" t="s">
        <v>56</v>
      </c>
      <c r="B18" s="42"/>
      <c r="C18" s="42"/>
      <c r="D18" s="42"/>
      <c r="E18" s="18">
        <v>1770.69</v>
      </c>
      <c r="F18" s="18">
        <v>1696.18</v>
      </c>
      <c r="G18" s="19">
        <v>352.48</v>
      </c>
    </row>
    <row r="19" spans="1:12" ht="15.6" x14ac:dyDescent="0.3">
      <c r="A19" s="42" t="s">
        <v>57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58</v>
      </c>
      <c r="B20" s="42"/>
      <c r="C20" s="42"/>
      <c r="D20" s="42"/>
      <c r="E20" s="18">
        <v>16270.14</v>
      </c>
      <c r="F20" s="18">
        <v>15762.53</v>
      </c>
      <c r="G20" s="19">
        <v>2943.1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78</v>
      </c>
      <c r="B25" s="65"/>
      <c r="C25" s="65"/>
      <c r="D25" s="65"/>
      <c r="E25" s="65"/>
      <c r="F25" s="39">
        <f>'Академическая 11(2020)'!F59</f>
        <v>1367704.5565189258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1013823.3398706859</v>
      </c>
    </row>
    <row r="27" spans="1:12" ht="61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'[4]УК ВР декабрь нар'!W17</f>
        <v>181511.18787711556</v>
      </c>
      <c r="L28" s="35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'[4]УК ВР декабрь нар'!X17</f>
        <v>43962.456606635038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'[4]УК ВР декабрь нар'!Y17+'[4]УК ВР декабрь нар'!Z17+'[4]УК ВР декабрь нар'!DX17</f>
        <v>79851.996300000013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'[4]УК ВР декабрь нар'!AV17+'[4]УК ВР декабрь нар'!BM17+'[4]УК ВР декабрь нар'!BN17+'[4]УК ВР декабрь нар'!BO17+'[4]УК ВР декабрь нар'!BP17+'[4]УК ВР декабрь нар'!EG17+'[4]УК ВР декабрь нар'!EH17+'[4]УК ВР декабрь нар'!EI17+'[4]УК ВР декабрь нар'!EJ17</f>
        <v>5871</v>
      </c>
    </row>
    <row r="32" spans="1:12" ht="15.6" hidden="1" customHeight="1" x14ac:dyDescent="0.3">
      <c r="A32" s="78" t="s">
        <v>62</v>
      </c>
      <c r="B32" s="79"/>
      <c r="C32" s="79"/>
      <c r="D32" s="79"/>
      <c r="E32" s="80"/>
      <c r="F32" s="26">
        <f>'[4]УК ВР декабрь нар'!AY17</f>
        <v>702626.69908693538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SUM(F35:F39)+50377.78</f>
        <v>223621.93785527712</v>
      </c>
    </row>
    <row r="34" spans="1:12" ht="93.6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'[4]УК ВР декабрь нар'!CN17+'[4]УК ВР декабрь нар'!DU17</f>
        <v>69908.226374996506</v>
      </c>
      <c r="L35" s="35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'[4]УК ВР декабрь нар'!CO17+'[4]УК ВР декабрь нар'!DV17</f>
        <v>17532.09776063255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'[4]УК ВР декабрь нар'!CP17+'[4]УК ВР декабрь нар'!DW17</f>
        <v>39256.704700000002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'[4]УК ВР декабрь нар'!DB17+'[4]УК ВР декабрь нар'!DY17+'[4]УК ВР декабрь нар'!DZ17+'[4]УК ВР декабрь нар'!EA17+'[4]УК ВР декабрь нар'!EB17+'[4]УК ВР декабрь нар'!EC17+'[4]УК ВР декабрь нар'!ED17+'[4]УК ВР декабрь нар'!EE17+'[4]УК ВР декабрь нар'!EF17</f>
        <v>6753.5999999999995</v>
      </c>
    </row>
    <row r="39" spans="1:12" ht="15.6" hidden="1" customHeight="1" x14ac:dyDescent="0.3">
      <c r="A39" s="78" t="s">
        <v>64</v>
      </c>
      <c r="B39" s="81"/>
      <c r="C39" s="81"/>
      <c r="D39" s="81"/>
      <c r="E39" s="82"/>
      <c r="F39" s="26">
        <f>'[4]УК ВР декабрь нар'!DG17+'[4]УК ВР декабрь нар'!EP17</f>
        <v>39793.529019648056</v>
      </c>
    </row>
    <row r="40" spans="1:12" ht="70.8" customHeight="1" x14ac:dyDescent="0.3">
      <c r="A40" s="83" t="s">
        <v>74</v>
      </c>
      <c r="B40" s="84"/>
      <c r="C40" s="84"/>
      <c r="D40" s="84"/>
      <c r="E40" s="85"/>
      <c r="F40" s="27">
        <f>SUM(F41:F49)</f>
        <v>310842.68724999996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'[4]УК ВР декабрь нар'!$EU17+'[4]УК ВР декабрь нар'!FV17+'[4]УК ВР декабрь нар'!EY17</f>
        <v>308196.18999999994</v>
      </c>
      <c r="L41" s="35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/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'[4]УК ВР декабрь нар'!EW17+'[4]УК ВР декабрь нар'!FA17+'[4]УК ВР декабрь нар'!FZ17</f>
        <v>2579.3572500000005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'[4]УК ВР декабрь нар'!FL17+'[4]УК ВР декабрь нар'!GG17</f>
        <v>67.14</v>
      </c>
    </row>
    <row r="49" spans="1:15" ht="15.6" hidden="1" x14ac:dyDescent="0.3">
      <c r="A49" s="78" t="s">
        <v>65</v>
      </c>
      <c r="B49" s="81"/>
      <c r="C49" s="81"/>
      <c r="D49" s="81"/>
      <c r="E49" s="82"/>
      <c r="F49" s="26">
        <f>'[4]УК ВР декабрь нар'!FS17+'[4]УК ВР декабрь нар'!GL17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4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1548287.9649759631</v>
      </c>
      <c r="G51" s="20"/>
      <c r="K51" s="20"/>
    </row>
    <row r="52" spans="1:15" ht="15.6" x14ac:dyDescent="0.3">
      <c r="A52" s="31" t="s">
        <v>67</v>
      </c>
      <c r="B52" s="41"/>
      <c r="C52" s="41"/>
      <c r="D52" s="41"/>
      <c r="E52" s="41"/>
      <c r="F52" s="27">
        <f>F53+F54+F55</f>
        <v>145519.51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20766.560000000001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124752.95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68</v>
      </c>
      <c r="B56" s="93"/>
      <c r="C56" s="93"/>
      <c r="D56" s="93"/>
      <c r="E56" s="93"/>
      <c r="F56" s="27">
        <f>F51+F52</f>
        <v>1693807.4749759631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1215432.04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1191961.3500000003</v>
      </c>
      <c r="H58" s="29"/>
    </row>
    <row r="59" spans="1:15" ht="15.6" x14ac:dyDescent="0.3">
      <c r="A59" s="89" t="s">
        <v>81</v>
      </c>
      <c r="B59" s="89"/>
      <c r="C59" s="89"/>
      <c r="D59" s="89"/>
      <c r="E59" s="89"/>
      <c r="F59" s="27">
        <f>F25+F57-F56</f>
        <v>889329.12154296273</v>
      </c>
      <c r="H59" s="29"/>
      <c r="K59" s="20"/>
    </row>
    <row r="61" spans="1:15" ht="28.8" customHeight="1" x14ac:dyDescent="0.25">
      <c r="A61" s="100" t="s">
        <v>80</v>
      </c>
      <c r="B61" s="100"/>
      <c r="C61" s="100"/>
      <c r="D61" s="100"/>
      <c r="E61" s="100"/>
      <c r="F61" s="101">
        <f>F59-G17</f>
        <v>693929.8315429627</v>
      </c>
    </row>
    <row r="62" spans="1:15" x14ac:dyDescent="0.25">
      <c r="A62" s="102"/>
      <c r="B62" s="102"/>
      <c r="C62" s="102"/>
      <c r="D62" s="102"/>
      <c r="E62" s="101"/>
      <c r="F62" s="101"/>
    </row>
    <row r="63" spans="1:15" x14ac:dyDescent="0.25">
      <c r="A63" s="102" t="s">
        <v>29</v>
      </c>
      <c r="B63" s="102"/>
      <c r="C63" s="102"/>
      <c r="D63" s="102"/>
      <c r="E63" s="101"/>
      <c r="F63" s="101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Академическая 11</vt:lpstr>
      <vt:lpstr>Академическая 11(2019)</vt:lpstr>
      <vt:lpstr>Академическая 11(2020)</vt:lpstr>
      <vt:lpstr>Академическая 11(2021)</vt:lpstr>
      <vt:lpstr>'Академическая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2018-03-28T06:58:59Z</cp:lastPrinted>
  <dcterms:created xsi:type="dcterms:W3CDTF">2013-05-24T09:13:10Z</dcterms:created>
  <dcterms:modified xsi:type="dcterms:W3CDTF">2022-04-11T12:26:04Z</dcterms:modified>
</cp:coreProperties>
</file>